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-45" yWindow="8040" windowWidth="32025" windowHeight="1270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D22" i="1" l="1"/>
  <c r="AC22" i="1"/>
  <c r="AB22" i="1"/>
  <c r="AA22" i="1"/>
  <c r="Z22" i="1"/>
  <c r="AD9" i="1"/>
  <c r="AC9" i="1"/>
  <c r="AB21" i="1"/>
  <c r="AA21" i="1"/>
  <c r="Z21" i="1"/>
  <c r="AD21" i="1"/>
  <c r="AC21" i="1"/>
</calcChain>
</file>

<file path=xl/sharedStrings.xml><?xml version="1.0" encoding="utf-8"?>
<sst xmlns="http://schemas.openxmlformats.org/spreadsheetml/2006/main" count="83" uniqueCount="72">
  <si>
    <t>2016UPDT047</t>
  </si>
  <si>
    <t>Microbiological Parameters of Soil under Sugar Beet as a Response to the Long-Term Application of Different Tillage Systems</t>
  </si>
  <si>
    <t>Swędrzyńska;, Stanisław Grześ</t>
  </si>
  <si>
    <t>Polish Journal of Environmental Studies</t>
  </si>
  <si>
    <t>285-294</t>
  </si>
  <si>
    <t>dorotas@up.poznan.pl</t>
  </si>
  <si>
    <t>Poland</t>
  </si>
  <si>
    <t>Didactic Experimental Station in Gorzyń</t>
  </si>
  <si>
    <t>Cfb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</si>
  <si>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</si>
  <si>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</si>
  <si>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</si>
  <si>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</si>
  <si>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</si>
  <si>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</si>
  <si>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</si>
  <si>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</si>
  <si>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</si>
  <si>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</si>
  <si>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</si>
  <si>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</si>
  <si>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</si>
  <si>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</si>
  <si>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</si>
  <si>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</si>
  <si>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</si>
  <si>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</si>
  <si>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</si>
  <si>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</si>
  <si>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</si>
  <si>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tillage/irrigation</t>
  </si>
  <si>
    <t>3 x 2</t>
  </si>
  <si>
    <t>CT / RT / NT x irrigation/no irrigation</t>
  </si>
  <si>
    <t>Table 3</t>
  </si>
  <si>
    <t>not reported</t>
  </si>
  <si>
    <t>LSD(0.05)</t>
  </si>
  <si>
    <t>Seems OK</t>
  </si>
  <si>
    <t>1) Conventional tillage with mouldboard ploughing in autumn to a normal depth (30 cm), followed by seed bed preparation and sowing (CT)</t>
  </si>
  <si>
    <t>2) Reduced tillage with mouldboard ploughing in autumn shallower depth of 10cm followed by seed bed preparation</t>
  </si>
  <si>
    <t>shallower depth of 10cm followed by seed bed preparation and sowing (RT)</t>
  </si>
  <si>
    <t>3) No-tillage – no pre-planting mechanical seedbed preparation and direct sowing by means of a disc coulter drill</t>
  </si>
  <si>
    <t>(NT); fertilization was uniform for all tillage systems and each experimental year (160 kg N·ha-1, 80 kg P·ha-1, 100 kg K·ha-1).</t>
  </si>
  <si>
    <t xml:space="preserve">Table 3. Some chemical properties of soil under conventional tillage, reduced tillage, and no-tillage systems at the different
</t>
  </si>
  <si>
    <t>depths of soil profile.</t>
  </si>
  <si>
    <t>Parameter</t>
  </si>
  <si>
    <t>Organic C</t>
  </si>
  <si>
    <t>(g·kg-1)</t>
  </si>
  <si>
    <t>Total N</t>
  </si>
  <si>
    <t>C:N</t>
  </si>
  <si>
    <t>Tillage system</t>
  </si>
  <si>
    <t>Water  variant</t>
  </si>
  <si>
    <t>Irrigated</t>
  </si>
  <si>
    <t>Non irrigated</t>
  </si>
  <si>
    <t>No-tillage</t>
  </si>
  <si>
    <t>LSD0.05</t>
  </si>
  <si>
    <t>CT</t>
  </si>
  <si>
    <t>RT</t>
  </si>
  <si>
    <t>No BD measurements</t>
  </si>
  <si>
    <t>ES</t>
  </si>
  <si>
    <t>0-15</t>
  </si>
  <si>
    <t>mean</t>
  </si>
  <si>
    <t>SD</t>
  </si>
  <si>
    <t>n</t>
  </si>
  <si>
    <t>Depth correction</t>
  </si>
  <si>
    <t>NT</t>
  </si>
  <si>
    <t>10 cm</t>
  </si>
  <si>
    <t>30 cm</t>
  </si>
  <si>
    <t>NT-HM1</t>
  </si>
  <si>
    <t>NT-HM2</t>
  </si>
  <si>
    <t>HM1</t>
  </si>
  <si>
    <t>HM2</t>
  </si>
  <si>
    <t>t(10df)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</si>
</sst>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rgb="FF11111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Alignment="1"/>
    <xf numFmtId="0" fontId="1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2" borderId="0" xfId="0" applyFont="1" applyFill="1"/>
  </cellXfs>
  <cellStyles count="4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abSelected="1" topLeftCell="L1" zoomScale="85" zoomScaleNormal="85" workbookViewId="0">
      <selection activeCell="AE20" sqref="AE20:AF24"/>
    </sheetView>
  </sheetViews>
  <sheetFormatPr defaultColWidth="11" defaultRowHeight="15.75" x14ac:dyDescent="0.25"/>
  <sheetData>
    <row r="1" spans="1:30" x14ac:dyDescent="0.25">
      <c r="A1" s="4" t="s">
        <v>9</v>
      </c>
      <c r="B1" s="5" t="s">
        <v>10</v>
      </c>
      <c r="C1" s="4" t="s">
        <v>11</v>
      </c>
      <c r="D1" s="4" t="s">
        <v>12</v>
      </c>
      <c r="E1" s="4" t="s">
        <v>13</v>
      </c>
      <c r="F1" s="4" t="s">
        <v>14</v>
      </c>
      <c r="G1" s="6" t="s">
        <v>15</v>
      </c>
      <c r="H1" s="4" t="s">
        <v>16</v>
      </c>
      <c r="I1" s="4" t="s">
        <v>17</v>
      </c>
      <c r="J1" s="4" t="s">
        <v>18</v>
      </c>
      <c r="K1" s="7" t="s">
        <v>19</v>
      </c>
      <c r="L1" s="7" t="s">
        <v>20</v>
      </c>
      <c r="M1" s="4" t="s">
        <v>21</v>
      </c>
      <c r="N1" s="4" t="s">
        <v>22</v>
      </c>
      <c r="O1" s="4" t="s">
        <v>23</v>
      </c>
      <c r="P1" s="4" t="s">
        <v>24</v>
      </c>
      <c r="Q1" s="4" t="s">
        <v>25</v>
      </c>
      <c r="R1" s="4" t="s">
        <v>26</v>
      </c>
      <c r="S1" s="4" t="s">
        <v>27</v>
      </c>
      <c r="T1" s="4" t="s">
        <v>28</v>
      </c>
      <c r="U1" s="4" t="s">
        <v>29</v>
      </c>
      <c r="W1" s="8"/>
      <c r="X1" s="8" t="s">
        <v>42</v>
      </c>
    </row>
    <row r="2" spans="1:30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2015</v>
      </c>
      <c r="F2" s="1">
        <v>24</v>
      </c>
      <c r="G2" s="1" t="s">
        <v>4</v>
      </c>
      <c r="H2" s="1" t="s">
        <v>5</v>
      </c>
      <c r="I2" s="1" t="s">
        <v>6</v>
      </c>
      <c r="J2" s="1" t="s">
        <v>7</v>
      </c>
      <c r="K2" s="3">
        <v>52.55</v>
      </c>
      <c r="L2" s="3">
        <v>15.8833</v>
      </c>
      <c r="M2" s="1" t="s">
        <v>8</v>
      </c>
      <c r="N2" s="1" t="s">
        <v>30</v>
      </c>
      <c r="O2" s="1" t="s">
        <v>31</v>
      </c>
      <c r="P2" s="1" t="s">
        <v>32</v>
      </c>
      <c r="Q2" s="1" t="s">
        <v>33</v>
      </c>
      <c r="R2" s="1" t="s">
        <v>34</v>
      </c>
      <c r="S2" s="9" t="s">
        <v>35</v>
      </c>
      <c r="T2" s="9" t="s">
        <v>35</v>
      </c>
      <c r="U2" s="1" t="s">
        <v>36</v>
      </c>
      <c r="X2" t="s">
        <v>43</v>
      </c>
    </row>
    <row r="4" spans="1:30" x14ac:dyDescent="0.25">
      <c r="A4" t="s">
        <v>57</v>
      </c>
      <c r="X4" t="s">
        <v>44</v>
      </c>
      <c r="Y4" t="s">
        <v>49</v>
      </c>
      <c r="Z4" s="11" t="s">
        <v>50</v>
      </c>
      <c r="AA4" s="11"/>
    </row>
    <row r="5" spans="1:30" x14ac:dyDescent="0.25">
      <c r="A5" s="10" t="s">
        <v>37</v>
      </c>
      <c r="Z5" t="s">
        <v>51</v>
      </c>
      <c r="AA5" t="s">
        <v>52</v>
      </c>
    </row>
    <row r="6" spans="1:30" x14ac:dyDescent="0.25">
      <c r="A6" t="s">
        <v>38</v>
      </c>
      <c r="X6" t="s">
        <v>45</v>
      </c>
      <c r="Y6" t="s">
        <v>55</v>
      </c>
      <c r="Z6">
        <v>7.01</v>
      </c>
      <c r="AA6">
        <v>8.32</v>
      </c>
    </row>
    <row r="7" spans="1:30" x14ac:dyDescent="0.25">
      <c r="A7" s="10" t="s">
        <v>39</v>
      </c>
      <c r="X7" t="s">
        <v>46</v>
      </c>
      <c r="Y7" t="s">
        <v>56</v>
      </c>
      <c r="Z7">
        <v>7.34</v>
      </c>
      <c r="AA7">
        <v>8.85</v>
      </c>
    </row>
    <row r="8" spans="1:30" x14ac:dyDescent="0.25">
      <c r="A8" t="s">
        <v>40</v>
      </c>
      <c r="Y8" t="s">
        <v>53</v>
      </c>
      <c r="Z8">
        <v>7.09</v>
      </c>
      <c r="AA8">
        <v>8.43</v>
      </c>
      <c r="AB8" t="s">
        <v>71</v>
      </c>
      <c r="AC8" s="12">
        <v>2.2281388500000001</v>
      </c>
    </row>
    <row r="9" spans="1:30" x14ac:dyDescent="0.25">
      <c r="A9" t="s">
        <v>41</v>
      </c>
      <c r="Y9" t="s">
        <v>54</v>
      </c>
      <c r="Z9">
        <v>0.20799999999999999</v>
      </c>
      <c r="AA9">
        <v>0.34100000000000003</v>
      </c>
      <c r="AB9" t="s">
        <v>61</v>
      </c>
      <c r="AC9">
        <f>SQRT(((Z9/$AC$8)^2)/(1/4+1/4))</f>
        <v>0.13201889144996676</v>
      </c>
      <c r="AD9">
        <f>SQRT(((AA9/$AC$8)^2)/(1/4+1/4))</f>
        <v>0.21643481723287819</v>
      </c>
    </row>
    <row r="10" spans="1:30" x14ac:dyDescent="0.25">
      <c r="X10" t="s">
        <v>47</v>
      </c>
      <c r="Y10" t="s">
        <v>55</v>
      </c>
      <c r="Z10">
        <v>0.66</v>
      </c>
      <c r="AA10">
        <v>0.78</v>
      </c>
    </row>
    <row r="11" spans="1:30" x14ac:dyDescent="0.25">
      <c r="X11" t="s">
        <v>46</v>
      </c>
      <c r="Y11" t="s">
        <v>56</v>
      </c>
      <c r="Z11">
        <v>0.69</v>
      </c>
      <c r="AA11">
        <v>0.81</v>
      </c>
    </row>
    <row r="12" spans="1:30" x14ac:dyDescent="0.25">
      <c r="Y12" t="s">
        <v>53</v>
      </c>
      <c r="Z12">
        <v>0.7</v>
      </c>
      <c r="AA12">
        <v>0.82</v>
      </c>
    </row>
    <row r="13" spans="1:30" x14ac:dyDescent="0.25">
      <c r="Y13" t="s">
        <v>54</v>
      </c>
      <c r="Z13">
        <v>2.1000000000000001E-2</v>
      </c>
      <c r="AA13">
        <v>3.2000000000000001E-2</v>
      </c>
    </row>
    <row r="14" spans="1:30" x14ac:dyDescent="0.25">
      <c r="X14" t="s">
        <v>48</v>
      </c>
      <c r="Y14" t="s">
        <v>55</v>
      </c>
      <c r="Z14">
        <v>9.3000000000000007</v>
      </c>
      <c r="AA14">
        <v>10.7</v>
      </c>
    </row>
    <row r="15" spans="1:30" x14ac:dyDescent="0.25">
      <c r="Y15" t="s">
        <v>56</v>
      </c>
      <c r="Z15">
        <v>10.6</v>
      </c>
      <c r="AA15">
        <v>10.9</v>
      </c>
    </row>
    <row r="16" spans="1:30" x14ac:dyDescent="0.25">
      <c r="Y16" t="s">
        <v>53</v>
      </c>
      <c r="Z16">
        <v>10.1</v>
      </c>
      <c r="AA16">
        <v>10.3</v>
      </c>
    </row>
    <row r="17" spans="24:30" x14ac:dyDescent="0.25">
      <c r="Y17" t="s">
        <v>54</v>
      </c>
      <c r="Z17">
        <v>0.61</v>
      </c>
      <c r="AA17">
        <v>0.46</v>
      </c>
    </row>
    <row r="19" spans="24:30" x14ac:dyDescent="0.25">
      <c r="AA19" t="s">
        <v>65</v>
      </c>
      <c r="AB19" t="s">
        <v>66</v>
      </c>
    </row>
    <row r="20" spans="24:30" x14ac:dyDescent="0.25">
      <c r="X20" t="s">
        <v>58</v>
      </c>
      <c r="Z20" t="s">
        <v>64</v>
      </c>
      <c r="AA20" t="s">
        <v>69</v>
      </c>
      <c r="AB20" t="s">
        <v>70</v>
      </c>
      <c r="AC20" s="13" t="s">
        <v>67</v>
      </c>
      <c r="AD20" s="13" t="s">
        <v>68</v>
      </c>
    </row>
    <row r="21" spans="24:30" x14ac:dyDescent="0.25">
      <c r="X21" t="s">
        <v>59</v>
      </c>
      <c r="Y21" t="s">
        <v>60</v>
      </c>
      <c r="Z21">
        <f>AVERAGE(Z8:AA8)</f>
        <v>7.76</v>
      </c>
      <c r="AA21">
        <f>AVERAGE(Z7:AA7)</f>
        <v>8.0949999999999989</v>
      </c>
      <c r="AB21">
        <f>AVERAGE(Z6:AA6)</f>
        <v>7.665</v>
      </c>
      <c r="AC21" s="13">
        <f>Z21-AA21</f>
        <v>-0.33499999999999908</v>
      </c>
      <c r="AD21" s="13">
        <f>Z21-AB21</f>
        <v>9.4999999999999751E-2</v>
      </c>
    </row>
    <row r="22" spans="24:30" x14ac:dyDescent="0.25">
      <c r="Y22" t="s">
        <v>61</v>
      </c>
      <c r="Z22">
        <f>SQRT((AC9^2+AD9^2)/2)</f>
        <v>0.17926658613683072</v>
      </c>
      <c r="AA22">
        <f>Z22</f>
        <v>0.17926658613683072</v>
      </c>
      <c r="AB22">
        <f>AA22</f>
        <v>0.17926658613683072</v>
      </c>
      <c r="AC22" s="13">
        <f>AB22</f>
        <v>0.17926658613683072</v>
      </c>
      <c r="AD22" s="13">
        <f>AC22</f>
        <v>0.17926658613683072</v>
      </c>
    </row>
    <row r="23" spans="24:30" x14ac:dyDescent="0.25">
      <c r="Y23" t="s">
        <v>62</v>
      </c>
      <c r="Z23">
        <v>8</v>
      </c>
      <c r="AA23">
        <v>8</v>
      </c>
      <c r="AB23">
        <v>8</v>
      </c>
      <c r="AC23" s="13">
        <v>16</v>
      </c>
      <c r="AD23" s="13">
        <v>16</v>
      </c>
    </row>
    <row r="24" spans="24:30" x14ac:dyDescent="0.25">
      <c r="Y24" t="s">
        <v>63</v>
      </c>
      <c r="Z24">
        <v>1</v>
      </c>
      <c r="AA24">
        <v>1</v>
      </c>
      <c r="AB24">
        <v>1</v>
      </c>
      <c r="AC24" s="13">
        <v>1</v>
      </c>
      <c r="AD24" s="13">
        <v>1</v>
      </c>
    </row>
  </sheetData>
  <mergeCells count="1">
    <mergeCell ref="Z4:AA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 B</dc:creator>
  <cp:lastModifiedBy>Neal Haddaway</cp:lastModifiedBy>
  <dcterms:created xsi:type="dcterms:W3CDTF">2016-03-21T13:31:56Z</dcterms:created>
  <dcterms:modified xsi:type="dcterms:W3CDTF">2016-03-31T12:21:48Z</dcterms:modified>
</cp:coreProperties>
</file>